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C\"/>
    </mc:Choice>
  </mc:AlternateContent>
  <xr:revisionPtr revIDLastSave="0" documentId="13_ncr:1_{4E49ADB6-79DF-43E8-BA2E-C3D1D6B3C6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</sheets>
  <definedNames>
    <definedName name="_xlnm.Print_Area" localSheetId="0">Presupuesto!$A$1:$G$32</definedName>
    <definedName name="_xlnm.Print_Titles" localSheetId="0">Presupuesto!$1:$1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9" l="1"/>
  <c r="F14" i="9"/>
  <c r="A16" i="9"/>
  <c r="A17" i="9" s="1"/>
  <c r="F16" i="9"/>
  <c r="F17" i="9"/>
  <c r="F12" i="9"/>
  <c r="F11" i="9"/>
  <c r="F10" i="9"/>
  <c r="A14" i="9"/>
  <c r="A15" i="9" s="1"/>
  <c r="A10" i="9"/>
  <c r="A11" i="9" s="1"/>
  <c r="A12" i="9" s="1"/>
  <c r="A23" i="9"/>
  <c r="A24" i="9" s="1"/>
  <c r="A19" i="9"/>
  <c r="A20" i="9" s="1"/>
  <c r="A21" i="9" s="1"/>
  <c r="F27" i="9"/>
  <c r="F26" i="9"/>
  <c r="F28" i="9"/>
  <c r="F24" i="9"/>
  <c r="F23" i="9"/>
  <c r="G22" i="9" s="1"/>
  <c r="F21" i="9"/>
  <c r="F20" i="9"/>
  <c r="F19" i="9"/>
  <c r="F8" i="9"/>
  <c r="F7" i="9"/>
  <c r="F6" i="9"/>
  <c r="F5" i="9"/>
  <c r="A26" i="9"/>
  <c r="A27" i="9" s="1"/>
  <c r="A28" i="9" s="1"/>
  <c r="A5" i="9"/>
  <c r="A6" i="9" s="1"/>
  <c r="A7" i="9" s="1"/>
  <c r="A8" i="9" s="1"/>
  <c r="G13" i="9" l="1"/>
  <c r="G9" i="9"/>
  <c r="G4" i="9"/>
  <c r="G25" i="9"/>
  <c r="G18" i="9"/>
  <c r="G30" i="9" l="1"/>
  <c r="I30" i="9" l="1"/>
</calcChain>
</file>

<file path=xl/sharedStrings.xml><?xml version="1.0" encoding="utf-8"?>
<sst xmlns="http://schemas.openxmlformats.org/spreadsheetml/2006/main" count="53" uniqueCount="38">
  <si>
    <t>RUBRO</t>
  </si>
  <si>
    <t>DESCRIPCION</t>
  </si>
  <si>
    <t>CANTIDAD</t>
  </si>
  <si>
    <t>UNIDAD</t>
  </si>
  <si>
    <t>IMPLANTACION DE OBRA</t>
  </si>
  <si>
    <t>Fletes de implantación</t>
  </si>
  <si>
    <t>GL</t>
  </si>
  <si>
    <t>Replanteo</t>
  </si>
  <si>
    <t xml:space="preserve">SUBTOTAL </t>
  </si>
  <si>
    <t>DEMOLICIONES Y RETIROS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</si>
  <si>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</si>
  <si>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</si>
  <si>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</si>
  <si>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</si>
  <si>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</si>
  <si>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</si>
  <si>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t>Uni.</t>
  </si>
  <si>
    <t>Fletes de retiro de obra y volquetas</t>
  </si>
  <si>
    <t>Retiro y des implantación gral</t>
  </si>
  <si>
    <t>Limpieza de obra</t>
  </si>
  <si>
    <t>CARPINTERÍA / ALUMINIO/ OTROS</t>
  </si>
  <si>
    <t>Suministro y colocación ESTRUCTURA EN TUBULARES Y PAÑOS VIDRIO FIJO</t>
  </si>
  <si>
    <t>PINTURA / terminaciones</t>
  </si>
  <si>
    <t>m2</t>
  </si>
  <si>
    <t>Retiro de pavimento y picado de contrapiso</t>
  </si>
  <si>
    <t>Retiro de aberturas existente</t>
  </si>
  <si>
    <t>Demolición de antepechos y dintel</t>
  </si>
  <si>
    <t>Contrapiso armado con mallalur y nervios de borde según MCP</t>
  </si>
  <si>
    <t>Pavimento de baldosa monolítica BLANGINO 30x30 rojo dragón o similar</t>
  </si>
  <si>
    <t xml:space="preserve">Suministro y colocación ABERTURAS DOBLE CORREDIZA </t>
  </si>
  <si>
    <t>Suministro y colocación reja de seguridad</t>
  </si>
  <si>
    <t>Pintura gral de los sectores intervenidos con pintura para cielorrasos</t>
  </si>
  <si>
    <t>Pintura de elementos metálicos en general en esmalte</t>
  </si>
  <si>
    <t>CONTRAPISO ARMADO Y PAVIMENTOS - REPARACIONES DE FISURAS</t>
  </si>
  <si>
    <t>Tratamiento y reparación fisuras según MCP</t>
  </si>
  <si>
    <t>Preparación sub base de balasto compactado</t>
  </si>
  <si>
    <t>Uni</t>
  </si>
  <si>
    <r>
      <rPr>
        <b/>
        <sz val="14"/>
        <color indexed="9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Local: Liceo 26 - Montevideo                                                                                                                                                                                                                                                        Obra: Reparaciones en biblioteca - Sustitución aberturas  -   Fecha:   AGOSTO 2026</t>
    </r>
    <r>
      <rPr>
        <b/>
        <sz val="14"/>
        <rFont val="Arial"/>
        <family val="2"/>
      </rPr>
      <t xml:space="preserve">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</si>
</sst>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Source Sans Pro"/>
      <family val="2"/>
      <charset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18" applyNumberFormat="0" applyAlignment="0" applyProtection="0"/>
    <xf numFmtId="0" fontId="12" fillId="22" borderId="19" applyNumberFormat="0" applyAlignment="0" applyProtection="0"/>
    <xf numFmtId="0" fontId="13" fillId="0" borderId="20" applyNumberFormat="0" applyFill="0" applyAlignment="0" applyProtection="0"/>
    <xf numFmtId="0" fontId="14" fillId="0" borderId="21" applyNumberFormat="0" applyFill="0" applyAlignment="0" applyProtection="0"/>
    <xf numFmtId="0" fontId="15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6" fillId="29" borderId="18" applyNumberFormat="0" applyAlignment="0" applyProtection="0"/>
    <xf numFmtId="0" fontId="17" fillId="30" borderId="0" applyNumberFormat="0" applyBorder="0" applyAlignment="0" applyProtection="0"/>
    <xf numFmtId="43" fontId="8" fillId="0" borderId="0" applyFont="0" applyFill="0" applyBorder="0" applyAlignment="0" applyProtection="0"/>
    <xf numFmtId="0" fontId="18" fillId="31" borderId="0" applyNumberFormat="0" applyBorder="0" applyAlignment="0" applyProtection="0"/>
    <xf numFmtId="0" fontId="1" fillId="0" borderId="0"/>
    <xf numFmtId="0" fontId="8" fillId="32" borderId="22" applyNumberFormat="0" applyFont="0" applyAlignment="0" applyProtection="0"/>
    <xf numFmtId="9" fontId="2" fillId="0" borderId="0" applyFont="0" applyFill="0" applyBorder="0" applyAlignment="0" applyProtection="0"/>
    <xf numFmtId="0" fontId="19" fillId="21" borderId="2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4" applyNumberFormat="0" applyFill="0" applyAlignment="0" applyProtection="0"/>
    <xf numFmtId="0" fontId="15" fillId="0" borderId="25" applyNumberFormat="0" applyFill="0" applyAlignment="0" applyProtection="0"/>
    <xf numFmtId="0" fontId="24" fillId="0" borderId="26" applyNumberFormat="0" applyFill="0" applyAlignment="0" applyProtection="0"/>
  </cellStyleXfs>
  <cellXfs count="57">
    <xf numFmtId="0" fontId="0" fillId="0" borderId="0" xfId="0"/>
    <xf numFmtId="0" fontId="26" fillId="0" borderId="0" xfId="0" applyFont="1" applyAlignment="1">
      <alignment horizontal="left" vertical="center"/>
    </xf>
    <xf numFmtId="0" fontId="27" fillId="33" borderId="2" xfId="0" applyFont="1" applyFill="1" applyBorder="1" applyAlignment="1">
      <alignment horizontal="center" vertical="center"/>
    </xf>
    <xf numFmtId="0" fontId="27" fillId="33" borderId="3" xfId="0" applyFont="1" applyFill="1" applyBorder="1" applyAlignment="1">
      <alignment horizontal="left" vertical="center"/>
    </xf>
    <xf numFmtId="4" fontId="27" fillId="33" borderId="3" xfId="0" applyNumberFormat="1" applyFont="1" applyFill="1" applyBorder="1" applyAlignment="1">
      <alignment horizontal="right" vertical="center" indent="1"/>
    </xf>
    <xf numFmtId="4" fontId="28" fillId="33" borderId="4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5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right" vertical="center" indent="1"/>
    </xf>
    <xf numFmtId="4" fontId="26" fillId="0" borderId="6" xfId="0" applyNumberFormat="1" applyFont="1" applyBorder="1" applyAlignment="1">
      <alignment horizontal="right" vertical="center" indent="1"/>
    </xf>
    <xf numFmtId="0" fontId="27" fillId="33" borderId="3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right" vertical="center" indent="1"/>
    </xf>
    <xf numFmtId="4" fontId="26" fillId="0" borderId="8" xfId="0" applyNumberFormat="1" applyFont="1" applyBorder="1" applyAlignment="1">
      <alignment horizontal="right" vertical="center" indent="1"/>
    </xf>
    <xf numFmtId="0" fontId="25" fillId="0" borderId="1" xfId="0" applyFont="1" applyBorder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4" fontId="25" fillId="0" borderId="9" xfId="0" applyNumberFormat="1" applyFont="1" applyBorder="1" applyAlignment="1">
      <alignment horizontal="right" vertical="center" indent="1"/>
    </xf>
    <xf numFmtId="4" fontId="26" fillId="0" borderId="10" xfId="0" applyNumberFormat="1" applyFont="1" applyBorder="1" applyAlignment="1">
      <alignment horizontal="right" vertical="center" indent="1"/>
    </xf>
    <xf numFmtId="0" fontId="27" fillId="0" borderId="0" xfId="0" applyFont="1" applyAlignment="1">
      <alignment horizontal="left" vertical="center"/>
    </xf>
    <xf numFmtId="0" fontId="25" fillId="0" borderId="27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6" fillId="0" borderId="29" xfId="0" applyFont="1" applyBorder="1" applyAlignment="1">
      <alignment horizontal="left" vertical="center"/>
    </xf>
    <xf numFmtId="43" fontId="6" fillId="34" borderId="2" xfId="33" applyFont="1" applyFill="1" applyBorder="1" applyAlignment="1">
      <alignment vertical="center"/>
    </xf>
    <xf numFmtId="0" fontId="7" fillId="34" borderId="3" xfId="0" applyFont="1" applyFill="1" applyBorder="1" applyAlignment="1">
      <alignment horizontal="center" vertical="center"/>
    </xf>
    <xf numFmtId="164" fontId="7" fillId="34" borderId="3" xfId="0" applyNumberFormat="1" applyFont="1" applyFill="1" applyBorder="1" applyAlignment="1">
      <alignment horizontal="center" vertical="center" wrapText="1"/>
    </xf>
    <xf numFmtId="0" fontId="7" fillId="34" borderId="3" xfId="0" applyFont="1" applyFill="1" applyBorder="1" applyAlignment="1">
      <alignment horizontal="center" vertical="center" wrapText="1"/>
    </xf>
    <xf numFmtId="0" fontId="7" fillId="34" borderId="4" xfId="0" applyFont="1" applyFill="1" applyBorder="1" applyAlignment="1">
      <alignment horizontal="center" vertical="center" wrapText="1"/>
    </xf>
    <xf numFmtId="0" fontId="27" fillId="33" borderId="13" xfId="0" applyFont="1" applyFill="1" applyBorder="1" applyAlignment="1">
      <alignment horizontal="center" vertical="center"/>
    </xf>
    <xf numFmtId="4" fontId="28" fillId="0" borderId="6" xfId="0" applyNumberFormat="1" applyFont="1" applyBorder="1" applyAlignment="1">
      <alignment horizontal="right" vertical="center" indent="1"/>
    </xf>
    <xf numFmtId="4" fontId="28" fillId="35" borderId="15" xfId="0" applyNumberFormat="1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7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4" fontId="28" fillId="0" borderId="1" xfId="0" applyNumberFormat="1" applyFont="1" applyBorder="1" applyAlignment="1">
      <alignment horizontal="right" vertical="center" indent="1"/>
    </xf>
    <xf numFmtId="0" fontId="25" fillId="0" borderId="11" xfId="0" applyFont="1" applyBorder="1" applyAlignment="1">
      <alignment horizontal="center" vertical="center"/>
    </xf>
    <xf numFmtId="0" fontId="27" fillId="33" borderId="2" xfId="0" applyFont="1" applyFill="1" applyBorder="1" applyAlignment="1">
      <alignment horizontal="left" vertical="center"/>
    </xf>
    <xf numFmtId="3" fontId="27" fillId="0" borderId="1" xfId="0" applyNumberFormat="1" applyFont="1" applyBorder="1" applyAlignment="1">
      <alignment horizontal="right" vertical="center"/>
    </xf>
    <xf numFmtId="4" fontId="25" fillId="0" borderId="12" xfId="0" applyNumberFormat="1" applyFont="1" applyBorder="1" applyAlignment="1">
      <alignment horizontal="right" vertical="center" indent="1"/>
    </xf>
    <xf numFmtId="4" fontId="25" fillId="0" borderId="0" xfId="0" applyNumberFormat="1" applyFont="1" applyAlignment="1">
      <alignment horizontal="center" vertical="center"/>
    </xf>
    <xf numFmtId="4" fontId="25" fillId="0" borderId="14" xfId="0" applyNumberFormat="1" applyFont="1" applyBorder="1" applyAlignment="1">
      <alignment horizontal="right" vertical="center" indent="1"/>
    </xf>
    <xf numFmtId="4" fontId="28" fillId="0" borderId="7" xfId="0" applyNumberFormat="1" applyFont="1" applyBorder="1" applyAlignment="1">
      <alignment horizontal="right" vertical="center" indent="1"/>
    </xf>
    <xf numFmtId="4" fontId="29" fillId="33" borderId="3" xfId="0" applyNumberFormat="1" applyFont="1" applyFill="1" applyBorder="1" applyAlignment="1">
      <alignment horizontal="right" vertical="center" indent="1"/>
    </xf>
    <xf numFmtId="4" fontId="26" fillId="0" borderId="1" xfId="0" applyNumberFormat="1" applyFont="1" applyBorder="1" applyAlignment="1">
      <alignment horizontal="right" vertical="center" indent="1"/>
    </xf>
    <xf numFmtId="4" fontId="26" fillId="0" borderId="9" xfId="0" applyNumberFormat="1" applyFont="1" applyBorder="1" applyAlignment="1">
      <alignment horizontal="right" vertical="center" indent="1"/>
    </xf>
    <xf numFmtId="3" fontId="27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1" xfId="0" applyNumberFormat="1" applyFont="1" applyBorder="1" applyAlignment="1">
      <alignment horizontal="center" vertical="center"/>
    </xf>
    <xf numFmtId="3" fontId="25" fillId="0" borderId="9" xfId="0" applyNumberFormat="1" applyFont="1" applyBorder="1" applyAlignment="1">
      <alignment horizontal="center" vertical="center"/>
    </xf>
    <xf numFmtId="3" fontId="25" fillId="0" borderId="7" xfId="0" applyNumberFormat="1" applyFont="1" applyBorder="1" applyAlignment="1">
      <alignment horizontal="center" vertical="center"/>
    </xf>
    <xf numFmtId="43" fontId="3" fillId="0" borderId="13" xfId="33" applyFont="1" applyBorder="1" applyAlignment="1">
      <alignment horizontal="center" vertical="center"/>
    </xf>
    <xf numFmtId="43" fontId="3" fillId="0" borderId="16" xfId="33" applyFont="1" applyBorder="1" applyAlignment="1">
      <alignment horizontal="center" vertical="center"/>
    </xf>
    <xf numFmtId="43" fontId="3" fillId="0" borderId="17" xfId="33" applyFont="1" applyBorder="1" applyAlignment="1">
      <alignment horizontal="center" vertical="center"/>
    </xf>
    <xf numFmtId="0" fontId="5" fillId="36" borderId="13" xfId="0" applyFont="1" applyFill="1" applyBorder="1" applyAlignment="1">
      <alignment horizontal="center" vertical="center" wrapText="1"/>
    </xf>
    <xf numFmtId="0" fontId="5" fillId="36" borderId="16" xfId="0" applyFont="1" applyFill="1" applyBorder="1" applyAlignment="1">
      <alignment horizontal="center" vertical="center" wrapText="1"/>
    </xf>
    <xf numFmtId="0" fontId="28" fillId="35" borderId="13" xfId="0" applyFont="1" applyFill="1" applyBorder="1" applyAlignment="1">
      <alignment horizontal="right" vertical="center"/>
    </xf>
    <xf numFmtId="0" fontId="28" fillId="35" borderId="16" xfId="0" applyFont="1" applyFill="1" applyBorder="1" applyAlignment="1">
      <alignment horizontal="righ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219075</xdr:rowOff>
    </xdr:from>
    <xdr:to>
      <xdr:col>1</xdr:col>
      <xdr:colOff>4229100</xdr:colOff>
      <xdr:row>0</xdr:row>
      <xdr:rowOff>664845</xdr:rowOff>
    </xdr:to>
    <xdr:pic>
      <xdr:nvPicPr>
        <xdr:cNvPr id="2" name="gráficos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19075"/>
          <a:ext cx="4676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30"/>
  <sheetViews>
    <sheetView tabSelected="1" zoomScaleNormal="100" workbookViewId="0">
      <selection activeCell="A31" sqref="A31:XFD52"/>
    </sheetView>
  </sheetViews>
  <sheetFormatPr baseColWidth="10" defaultColWidth="11.42578125" defaultRowHeight="15.75" x14ac:dyDescent="0.25"/>
  <cols>
    <col min="1" max="1" width="10.7109375" style="6" customWidth="1"/>
    <col min="2" max="2" width="83.28515625" style="6" customWidth="1"/>
    <col min="3" max="3" width="14.140625" style="6" customWidth="1"/>
    <col min="4" max="4" width="10.140625" style="6" customWidth="1"/>
    <col min="5" max="5" width="13" style="6" customWidth="1"/>
    <col min="6" max="6" width="16.42578125" style="6" customWidth="1"/>
    <col min="7" max="7" width="16" style="1" customWidth="1"/>
    <col min="8" max="8" width="3.7109375" style="6" customWidth="1"/>
    <col min="9" max="16384" width="11.42578125" style="6"/>
  </cols>
  <sheetData>
    <row r="1" spans="1:9" s="1" customFormat="1" ht="76.5" customHeight="1" thickBot="1" x14ac:dyDescent="0.3">
      <c r="A1" s="50"/>
      <c r="B1" s="51"/>
      <c r="C1" s="51"/>
      <c r="D1" s="51"/>
      <c r="E1" s="51"/>
      <c r="F1" s="51"/>
      <c r="G1" s="52"/>
    </row>
    <row r="2" spans="1:9" ht="62.25" customHeight="1" thickBot="1" x14ac:dyDescent="0.3">
      <c r="A2" s="53" t="s">
        <v>37</v>
      </c>
      <c r="B2" s="54"/>
      <c r="C2" s="54"/>
      <c r="D2" s="54"/>
      <c r="E2" s="54"/>
      <c r="F2" s="54"/>
      <c r="G2" s="54"/>
    </row>
    <row r="3" spans="1:9" ht="42.75" customHeight="1" thickBot="1" x14ac:dyDescent="0.3">
      <c r="A3" s="23" t="s">
        <v>0</v>
      </c>
      <c r="B3" s="24" t="s">
        <v>1</v>
      </c>
      <c r="C3" s="25" t="s">
        <v>2</v>
      </c>
      <c r="D3" s="25" t="s">
        <v>3</v>
      </c>
      <c r="E3" s="25" t="s">
        <v>11</v>
      </c>
      <c r="F3" s="26" t="s">
        <v>12</v>
      </c>
      <c r="G3" s="27" t="s">
        <v>13</v>
      </c>
    </row>
    <row r="4" spans="1:9" s="19" customFormat="1" ht="16.5" thickBot="1" x14ac:dyDescent="0.3">
      <c r="A4" s="2">
        <v>1</v>
      </c>
      <c r="B4" s="3" t="s">
        <v>4</v>
      </c>
      <c r="C4" s="3"/>
      <c r="D4" s="3"/>
      <c r="E4" s="4"/>
      <c r="F4" s="4"/>
      <c r="G4" s="5">
        <f>SUM(F5:F8)</f>
        <v>0</v>
      </c>
      <c r="I4" s="45"/>
    </row>
    <row r="5" spans="1:9" x14ac:dyDescent="0.25">
      <c r="A5" s="7">
        <f>A4+0.1</f>
        <v>1.1000000000000001</v>
      </c>
      <c r="B5" s="15" t="s">
        <v>14</v>
      </c>
      <c r="C5" s="8">
        <v>1</v>
      </c>
      <c r="D5" s="8" t="s">
        <v>6</v>
      </c>
      <c r="E5" s="9"/>
      <c r="F5" s="9">
        <f>E5*C5</f>
        <v>0</v>
      </c>
      <c r="G5" s="29"/>
      <c r="I5" s="46"/>
    </row>
    <row r="6" spans="1:9" x14ac:dyDescent="0.25">
      <c r="A6" s="7">
        <f t="shared" ref="A6:A28" si="0">A5+0.1</f>
        <v>1.2000000000000002</v>
      </c>
      <c r="B6" s="15" t="s">
        <v>7</v>
      </c>
      <c r="C6" s="8">
        <v>1</v>
      </c>
      <c r="D6" s="8" t="s">
        <v>6</v>
      </c>
      <c r="E6" s="9"/>
      <c r="F6" s="9">
        <f t="shared" ref="F6:F17" si="1">E6*C6</f>
        <v>0</v>
      </c>
      <c r="G6" s="29"/>
      <c r="I6" s="46"/>
    </row>
    <row r="7" spans="1:9" x14ac:dyDescent="0.25">
      <c r="A7" s="7">
        <f t="shared" si="0"/>
        <v>1.3000000000000003</v>
      </c>
      <c r="B7" s="15" t="s">
        <v>15</v>
      </c>
      <c r="C7" s="8">
        <v>1</v>
      </c>
      <c r="D7" s="8" t="s">
        <v>6</v>
      </c>
      <c r="E7" s="9"/>
      <c r="F7" s="9">
        <f t="shared" si="1"/>
        <v>0</v>
      </c>
      <c r="G7" s="29"/>
      <c r="I7" s="46"/>
    </row>
    <row r="8" spans="1:9" ht="16.5" thickBot="1" x14ac:dyDescent="0.3">
      <c r="A8" s="7">
        <f t="shared" si="0"/>
        <v>1.4000000000000004</v>
      </c>
      <c r="B8" s="15" t="s">
        <v>5</v>
      </c>
      <c r="C8" s="8">
        <v>1</v>
      </c>
      <c r="D8" s="8" t="s">
        <v>6</v>
      </c>
      <c r="E8" s="9"/>
      <c r="F8" s="9">
        <f t="shared" si="1"/>
        <v>0</v>
      </c>
      <c r="G8" s="29"/>
      <c r="I8" s="46"/>
    </row>
    <row r="9" spans="1:9" ht="16.5" thickBot="1" x14ac:dyDescent="0.3">
      <c r="A9" s="2">
        <v>2</v>
      </c>
      <c r="B9" s="3" t="s">
        <v>9</v>
      </c>
      <c r="C9" s="11"/>
      <c r="D9" s="11"/>
      <c r="E9" s="42"/>
      <c r="F9" s="4"/>
      <c r="G9" s="5">
        <f>SUM(F10:F12)</f>
        <v>0</v>
      </c>
      <c r="I9" s="46"/>
    </row>
    <row r="10" spans="1:9" x14ac:dyDescent="0.25">
      <c r="A10" s="12">
        <f t="shared" si="0"/>
        <v>2.1</v>
      </c>
      <c r="B10" s="32" t="s">
        <v>24</v>
      </c>
      <c r="C10" s="12">
        <v>83</v>
      </c>
      <c r="D10" s="12" t="s">
        <v>23</v>
      </c>
      <c r="E10" s="13"/>
      <c r="F10" s="13">
        <f t="shared" si="1"/>
        <v>0</v>
      </c>
      <c r="G10" s="41"/>
      <c r="I10" s="46"/>
    </row>
    <row r="11" spans="1:9" x14ac:dyDescent="0.25">
      <c r="A11" s="8">
        <f t="shared" si="0"/>
        <v>2.2000000000000002</v>
      </c>
      <c r="B11" s="15" t="s">
        <v>25</v>
      </c>
      <c r="C11" s="8">
        <v>28</v>
      </c>
      <c r="D11" s="8" t="s">
        <v>23</v>
      </c>
      <c r="E11" s="9"/>
      <c r="F11" s="9">
        <f t="shared" si="1"/>
        <v>0</v>
      </c>
      <c r="G11" s="34"/>
      <c r="I11" s="46"/>
    </row>
    <row r="12" spans="1:9" ht="16.5" thickBot="1" x14ac:dyDescent="0.3">
      <c r="A12" s="16">
        <f t="shared" si="0"/>
        <v>2.3000000000000003</v>
      </c>
      <c r="B12" s="33" t="s">
        <v>26</v>
      </c>
      <c r="C12" s="16">
        <v>16</v>
      </c>
      <c r="D12" s="16" t="s">
        <v>23</v>
      </c>
      <c r="E12" s="17"/>
      <c r="F12" s="17">
        <f t="shared" si="1"/>
        <v>0</v>
      </c>
      <c r="G12" s="44"/>
      <c r="I12" s="46"/>
    </row>
    <row r="13" spans="1:9" ht="16.5" thickBot="1" x14ac:dyDescent="0.3">
      <c r="A13" s="2">
        <v>3</v>
      </c>
      <c r="B13" s="3" t="s">
        <v>33</v>
      </c>
      <c r="C13" s="11"/>
      <c r="D13" s="11"/>
      <c r="E13" s="42"/>
      <c r="F13" s="4"/>
      <c r="G13" s="5">
        <f>SUM(F14:F17)</f>
        <v>0</v>
      </c>
      <c r="I13" s="46"/>
    </row>
    <row r="14" spans="1:9" x14ac:dyDescent="0.25">
      <c r="A14" s="12">
        <f t="shared" si="0"/>
        <v>3.1</v>
      </c>
      <c r="B14" s="32" t="s">
        <v>35</v>
      </c>
      <c r="C14" s="12">
        <v>1</v>
      </c>
      <c r="D14" s="12" t="s">
        <v>6</v>
      </c>
      <c r="E14" s="49"/>
      <c r="F14" s="40">
        <f t="shared" si="1"/>
        <v>0</v>
      </c>
      <c r="G14" s="41"/>
      <c r="I14" s="46"/>
    </row>
    <row r="15" spans="1:9" x14ac:dyDescent="0.25">
      <c r="A15" s="8">
        <f t="shared" si="0"/>
        <v>3.2</v>
      </c>
      <c r="B15" s="15" t="s">
        <v>27</v>
      </c>
      <c r="C15" s="8">
        <v>83</v>
      </c>
      <c r="D15" s="8" t="s">
        <v>23</v>
      </c>
      <c r="E15" s="47"/>
      <c r="F15" s="17">
        <f t="shared" si="1"/>
        <v>0</v>
      </c>
      <c r="G15" s="43"/>
      <c r="I15" s="46"/>
    </row>
    <row r="16" spans="1:9" x14ac:dyDescent="0.25">
      <c r="A16" s="8">
        <f t="shared" si="0"/>
        <v>3.3000000000000003</v>
      </c>
      <c r="B16" s="33" t="s">
        <v>28</v>
      </c>
      <c r="C16" s="8">
        <v>83</v>
      </c>
      <c r="D16" s="8" t="s">
        <v>23</v>
      </c>
      <c r="E16" s="47"/>
      <c r="F16" s="9">
        <f t="shared" ref="F16" si="2">E16*C16</f>
        <v>0</v>
      </c>
      <c r="G16" s="44"/>
      <c r="I16" s="46"/>
    </row>
    <row r="17" spans="1:9" ht="16.5" thickBot="1" x14ac:dyDescent="0.3">
      <c r="A17" s="16">
        <f t="shared" si="0"/>
        <v>3.4000000000000004</v>
      </c>
      <c r="B17" s="33" t="s">
        <v>34</v>
      </c>
      <c r="C17" s="16">
        <v>1</v>
      </c>
      <c r="D17" s="16" t="s">
        <v>6</v>
      </c>
      <c r="E17" s="48"/>
      <c r="F17" s="17">
        <f t="shared" si="1"/>
        <v>0</v>
      </c>
      <c r="G17" s="44"/>
      <c r="I17" s="46"/>
    </row>
    <row r="18" spans="1:9" ht="16.5" thickBot="1" x14ac:dyDescent="0.3">
      <c r="A18" s="2">
        <v>3</v>
      </c>
      <c r="B18" s="3" t="s">
        <v>20</v>
      </c>
      <c r="C18" s="11"/>
      <c r="D18" s="11"/>
      <c r="E18" s="42"/>
      <c r="F18" s="4"/>
      <c r="G18" s="5">
        <f>SUM(F19:F21)</f>
        <v>0</v>
      </c>
      <c r="I18" s="46"/>
    </row>
    <row r="19" spans="1:9" x14ac:dyDescent="0.25">
      <c r="A19" s="31">
        <f t="shared" ref="A19:A21" si="3">A18+0.1</f>
        <v>3.1</v>
      </c>
      <c r="B19" s="32" t="s">
        <v>21</v>
      </c>
      <c r="C19" s="12">
        <v>2</v>
      </c>
      <c r="D19" s="12" t="s">
        <v>36</v>
      </c>
      <c r="E19" s="13"/>
      <c r="F19" s="13">
        <f t="shared" ref="F19:F21" si="4">E19*C19</f>
        <v>0</v>
      </c>
      <c r="G19" s="41"/>
      <c r="I19" s="46"/>
    </row>
    <row r="20" spans="1:9" x14ac:dyDescent="0.25">
      <c r="A20" s="31">
        <f t="shared" si="3"/>
        <v>3.2</v>
      </c>
      <c r="B20" s="15" t="s">
        <v>29</v>
      </c>
      <c r="C20" s="8">
        <v>2</v>
      </c>
      <c r="D20" s="8" t="s">
        <v>16</v>
      </c>
      <c r="E20" s="9"/>
      <c r="F20" s="9">
        <f t="shared" si="4"/>
        <v>0</v>
      </c>
      <c r="G20" s="34"/>
      <c r="I20" s="46"/>
    </row>
    <row r="21" spans="1:9" ht="16.5" thickBot="1" x14ac:dyDescent="0.3">
      <c r="A21" s="31">
        <f t="shared" si="3"/>
        <v>3.3000000000000003</v>
      </c>
      <c r="B21" s="15" t="s">
        <v>30</v>
      </c>
      <c r="C21" s="35">
        <v>2</v>
      </c>
      <c r="D21" s="8" t="s">
        <v>16</v>
      </c>
      <c r="E21" s="38"/>
      <c r="F21" s="9">
        <f t="shared" si="4"/>
        <v>0</v>
      </c>
      <c r="G21" s="34"/>
      <c r="I21" s="46"/>
    </row>
    <row r="22" spans="1:9" ht="16.5" thickBot="1" x14ac:dyDescent="0.3">
      <c r="A22" s="2">
        <v>4</v>
      </c>
      <c r="B22" s="3" t="s">
        <v>22</v>
      </c>
      <c r="C22" s="11"/>
      <c r="D22" s="11"/>
      <c r="E22" s="42"/>
      <c r="F22" s="4"/>
      <c r="G22" s="5">
        <f>SUM(F23,F24)</f>
        <v>0</v>
      </c>
      <c r="I22" s="46"/>
    </row>
    <row r="23" spans="1:9" x14ac:dyDescent="0.25">
      <c r="A23" s="31">
        <f t="shared" ref="A23:A24" si="5">A22+0.1</f>
        <v>4.0999999999999996</v>
      </c>
      <c r="B23" s="32" t="s">
        <v>31</v>
      </c>
      <c r="C23" s="12">
        <v>1</v>
      </c>
      <c r="D23" s="12" t="s">
        <v>6</v>
      </c>
      <c r="E23" s="13"/>
      <c r="F23" s="13">
        <f t="shared" ref="F23:F24" si="6">E23*C23</f>
        <v>0</v>
      </c>
      <c r="G23" s="41"/>
      <c r="I23" s="46"/>
    </row>
    <row r="24" spans="1:9" ht="16.5" thickBot="1" x14ac:dyDescent="0.3">
      <c r="A24" s="31">
        <f t="shared" si="5"/>
        <v>4.1999999999999993</v>
      </c>
      <c r="B24" s="15" t="s">
        <v>32</v>
      </c>
      <c r="C24" s="35">
        <v>1</v>
      </c>
      <c r="D24" s="8" t="s">
        <v>6</v>
      </c>
      <c r="E24" s="38"/>
      <c r="F24" s="9">
        <f t="shared" si="6"/>
        <v>0</v>
      </c>
      <c r="G24" s="34"/>
      <c r="I24" s="46"/>
    </row>
    <row r="25" spans="1:9" ht="16.5" thickBot="1" x14ac:dyDescent="0.3">
      <c r="A25" s="28">
        <v>5</v>
      </c>
      <c r="B25" s="36" t="s">
        <v>10</v>
      </c>
      <c r="C25" s="11"/>
      <c r="D25" s="11"/>
      <c r="E25" s="42"/>
      <c r="F25" s="4"/>
      <c r="G25" s="5">
        <f>SUM(F26:F28)</f>
        <v>0</v>
      </c>
      <c r="I25" s="46"/>
    </row>
    <row r="26" spans="1:9" x14ac:dyDescent="0.25">
      <c r="A26" s="7">
        <f t="shared" si="0"/>
        <v>5.0999999999999996</v>
      </c>
      <c r="B26" s="32" t="s">
        <v>19</v>
      </c>
      <c r="C26" s="12">
        <v>1</v>
      </c>
      <c r="D26" s="12" t="s">
        <v>6</v>
      </c>
      <c r="E26" s="9"/>
      <c r="F26" s="9">
        <f>C26*E26</f>
        <v>0</v>
      </c>
      <c r="G26" s="14"/>
      <c r="I26" s="46"/>
    </row>
    <row r="27" spans="1:9" x14ac:dyDescent="0.25">
      <c r="A27" s="7">
        <f t="shared" si="0"/>
        <v>5.1999999999999993</v>
      </c>
      <c r="B27" s="15" t="s">
        <v>17</v>
      </c>
      <c r="C27" s="8">
        <v>1</v>
      </c>
      <c r="D27" s="8" t="s">
        <v>6</v>
      </c>
      <c r="E27" s="39"/>
      <c r="F27" s="9">
        <f>E27*C27</f>
        <v>0</v>
      </c>
      <c r="G27" s="10"/>
      <c r="I27" s="46"/>
    </row>
    <row r="28" spans="1:9" ht="16.5" thickBot="1" x14ac:dyDescent="0.3">
      <c r="A28" s="7">
        <f t="shared" si="0"/>
        <v>5.2999999999999989</v>
      </c>
      <c r="B28" s="33" t="s">
        <v>18</v>
      </c>
      <c r="C28" s="16">
        <v>1</v>
      </c>
      <c r="D28" s="16" t="s">
        <v>6</v>
      </c>
      <c r="E28" s="17"/>
      <c r="F28" s="9">
        <f t="shared" ref="F28" si="7">E28*C28</f>
        <v>0</v>
      </c>
      <c r="G28" s="18"/>
      <c r="I28" s="46"/>
    </row>
    <row r="29" spans="1:9" ht="16.5" thickBot="1" x14ac:dyDescent="0.3">
      <c r="A29" s="20"/>
      <c r="B29" s="21"/>
      <c r="C29" s="21"/>
      <c r="D29" s="21"/>
      <c r="E29" s="21"/>
      <c r="F29" s="21"/>
      <c r="G29" s="22"/>
    </row>
    <row r="30" spans="1:9" ht="16.5" thickBot="1" x14ac:dyDescent="0.3">
      <c r="A30" s="55" t="s">
        <v>8</v>
      </c>
      <c r="B30" s="56"/>
      <c r="C30" s="56"/>
      <c r="D30" s="56"/>
      <c r="E30" s="56"/>
      <c r="F30" s="56"/>
      <c r="G30" s="30">
        <f>SUM(G4:G28)</f>
        <v>0</v>
      </c>
      <c r="I30" s="37">
        <f>G30*0.15</f>
        <v>0</v>
      </c>
    </row>
  </sheetData>
  <mergeCells count="3">
    <mergeCell ref="A1:G1"/>
    <mergeCell ref="A2:G2"/>
    <mergeCell ref="A30:F30"/>
  </mergeCells>
  <printOptions horizontalCentered="1" gridLines="1"/>
  <pageMargins left="0.39370078740157483" right="0.39370078740157483" top="0.78740157480314965" bottom="0.59055118110236227" header="0" footer="0"/>
  <pageSetup paperSize="9" scale="58" orientation="portrait" horizontalDpi="1200" verticalDpi="1200" r:id="rId1"/>
  <headerFooter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2026-08-14T18:14:23Z</cp:lastPrinted>
  <dcterms:created xsi:type="dcterms:W3CDTF">2024-09-25T17:18:04Z</dcterms:created>
  <dcterms:modified xsi:type="dcterms:W3CDTF">2026-08-27T12:41:45Z</dcterms:modified>
</cp:coreProperties>
</file>